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soing.sharepoint.com/sites/affaires/Documents partages/2025/25_0143 CHU ORLEANS_AMO MISE A NIVEAU SURETE_ORLEANS/20_ETUDES/201_PIECES ECRITES/DCE/"/>
    </mc:Choice>
  </mc:AlternateContent>
  <xr:revisionPtr revIDLastSave="56" documentId="8_{2BEAD1DD-E219-4969-B7F0-72BF5F091425}" xr6:coauthVersionLast="47" xr6:coauthVersionMax="47" xr10:uidLastSave="{A2B1EE95-4291-4618-8A06-E4FAE9E09538}"/>
  <bookViews>
    <workbookView xWindow="28680" yWindow="-120" windowWidth="29040" windowHeight="15720" xr2:uid="{00000000-000D-0000-FFFF-FFFF00000000}"/>
  </bookViews>
  <sheets>
    <sheet name="DPGF CHU ORLEANS VIDEO" sheetId="3" r:id="rId1"/>
  </sheets>
  <definedNames>
    <definedName name="_xlnm.Print_Titles" localSheetId="0">'DPGF CHU ORLEANS VIDEO'!$7:$7</definedName>
    <definedName name="_xlnm.Print_Area" localSheetId="0">'DPGF CHU ORLEANS VIDEO'!$A$1:$G$128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95" i="3" l="1"/>
  <c r="G92" i="3"/>
  <c r="G90" i="3"/>
  <c r="G87" i="3"/>
  <c r="G104" i="3"/>
  <c r="G106" i="3" s="1"/>
  <c r="G81" i="3"/>
  <c r="G76" i="3"/>
  <c r="G74" i="3"/>
  <c r="G69" i="3"/>
  <c r="G78" i="3"/>
  <c r="G71" i="3"/>
  <c r="G59" i="3"/>
  <c r="G56" i="3"/>
  <c r="G53" i="3"/>
  <c r="G50" i="3"/>
  <c r="G44" i="3"/>
  <c r="G38" i="3"/>
  <c r="G41" i="3"/>
  <c r="G33" i="3"/>
  <c r="G30" i="3"/>
  <c r="G27" i="3"/>
  <c r="G24" i="3"/>
  <c r="G62" i="3" l="1"/>
  <c r="G120" i="3"/>
  <c r="G85" i="3"/>
  <c r="G83" i="3" l="1"/>
  <c r="G97" i="3" s="1"/>
  <c r="G118" i="3" s="1"/>
  <c r="G14" i="3"/>
  <c r="G11" i="3"/>
  <c r="G116" i="3" l="1"/>
  <c r="G17" i="3"/>
  <c r="G114" i="3" s="1"/>
  <c r="E122" i="3" l="1"/>
  <c r="G108" i="3"/>
  <c r="E123" i="3" l="1"/>
  <c r="E124" i="3" s="1"/>
  <c r="G109" i="3"/>
  <c r="G110" i="3" s="1"/>
</calcChain>
</file>

<file path=xl/sharedStrings.xml><?xml version="1.0" encoding="utf-8"?>
<sst xmlns="http://schemas.openxmlformats.org/spreadsheetml/2006/main" count="125" uniqueCount="77">
  <si>
    <t>Réf.</t>
  </si>
  <si>
    <t>Désignation</t>
  </si>
  <si>
    <t>Qté</t>
  </si>
  <si>
    <t>P.Unit.</t>
  </si>
  <si>
    <t>P.Total</t>
  </si>
  <si>
    <t>Les emplacements en pointillés sont à remplir obligatoirement.</t>
  </si>
  <si>
    <t>N°Devis : …………………..    Entreprise :   ……………………………...    Interlocuteur :  …………………………..</t>
  </si>
  <si>
    <t>Documents à fournir avant l'exécution des travaux</t>
  </si>
  <si>
    <t>ens</t>
  </si>
  <si>
    <t xml:space="preserve">   * suivant description au CCTP</t>
  </si>
  <si>
    <t>Documents à fournir pour la réception des travaux</t>
  </si>
  <si>
    <t>SOUS TOTAL H.T.</t>
  </si>
  <si>
    <t>Compris accessoires de pose et de raccordement</t>
  </si>
  <si>
    <t>u</t>
  </si>
  <si>
    <t>TOTAL  H.T. en €</t>
  </si>
  <si>
    <t>TOTAL T.T.C. en €</t>
  </si>
  <si>
    <t>RECAPITULATIF GENERAL</t>
  </si>
  <si>
    <t>MONTANT TOTAL H.T. en €</t>
  </si>
  <si>
    <t>T.V.A. 20 %</t>
  </si>
  <si>
    <t>MONTANT TOTAL T.T.C. en €</t>
  </si>
  <si>
    <t>Fait le :</t>
  </si>
  <si>
    <t>L'entreprise</t>
  </si>
  <si>
    <t>TVA à 20 %</t>
  </si>
  <si>
    <t>CLAUSES GENERALES</t>
  </si>
  <si>
    <t>I</t>
  </si>
  <si>
    <t>II</t>
  </si>
  <si>
    <t>Formation du personnel d'exploitation</t>
  </si>
  <si>
    <t>I.01</t>
  </si>
  <si>
    <t>I.02</t>
  </si>
  <si>
    <t>II.01</t>
  </si>
  <si>
    <t>II.02</t>
  </si>
  <si>
    <t>II.03</t>
  </si>
  <si>
    <t>III</t>
  </si>
  <si>
    <t>III.01</t>
  </si>
  <si>
    <t>III.02</t>
  </si>
  <si>
    <t>III.03</t>
  </si>
  <si>
    <t>CLAUSES PARTICULIÈRES</t>
  </si>
  <si>
    <t>Uté</t>
  </si>
  <si>
    <t>PRESTATIONS</t>
  </si>
  <si>
    <t>Main d'œuvre</t>
  </si>
  <si>
    <t>Paramétrage/Programmation/autocontrôles</t>
  </si>
  <si>
    <t>III.04</t>
  </si>
  <si>
    <t>Gestion de projet</t>
  </si>
  <si>
    <t>Session de formation</t>
  </si>
  <si>
    <t>CHU ORLEANS</t>
  </si>
  <si>
    <t>Matériels vidéosurveillance</t>
  </si>
  <si>
    <t>Licences vidéosurveillance</t>
  </si>
  <si>
    <t>Matériels réseau</t>
  </si>
  <si>
    <t>Poste d'exploitation (Unité centrale + écran)</t>
  </si>
  <si>
    <t>Décodeur vidéo IP</t>
  </si>
  <si>
    <t>Ecran mur d'images (y compris support de pose)</t>
  </si>
  <si>
    <t>Licence VMS pour stockeur</t>
  </si>
  <si>
    <t>Licence VMS pour caméra</t>
  </si>
  <si>
    <t>Licence VMS pour écrans mur d'images</t>
  </si>
  <si>
    <t>Serveur de fédération (corporate) avec licence incluse</t>
  </si>
  <si>
    <t>Switch d'étage 8 ports RJ45 PoE+ 2 ports SFP</t>
  </si>
  <si>
    <t>Switch d'étage 16 ports RJ45 PoE+ 2 ports SFP</t>
  </si>
  <si>
    <t>Switch d'étage 24 ports RJ45 PoE+ 2 ports SFP</t>
  </si>
  <si>
    <t>j</t>
  </si>
  <si>
    <t>Paramétrage/programmation (switchs, serveur de fédération, stockeurs, etc.)</t>
  </si>
  <si>
    <t>Encadrement projet</t>
  </si>
  <si>
    <t>Autocontrôles/tests/essais/mise en service</t>
  </si>
  <si>
    <t>IV</t>
  </si>
  <si>
    <t>MAINTENANCE</t>
  </si>
  <si>
    <t>IV.01</t>
  </si>
  <si>
    <t>Maintenance logicielle</t>
  </si>
  <si>
    <t>SMA (Software Management Agreement) 5 ans</t>
  </si>
  <si>
    <t>Switch cœur de réseau 26 ports SFP+ + 6 ports SFP28</t>
  </si>
  <si>
    <t>Dossier 25_0143 / 04 06 2026 -  RESO</t>
  </si>
  <si>
    <t>Pose et raccordement</t>
  </si>
  <si>
    <t>III.05</t>
  </si>
  <si>
    <t>VSR 3 mois</t>
  </si>
  <si>
    <t>III.06</t>
  </si>
  <si>
    <t>Garantie de bon fonctionnement 12 mois</t>
  </si>
  <si>
    <t>MISE A NIVEAU DU SYSTEME DE VIDEOSURVEILLANCE -DPGF</t>
  </si>
  <si>
    <t>Vérification de service régulier</t>
  </si>
  <si>
    <t>Garantie de bon fonctionnement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</si>
</sst>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F&quot;_-;\-* #,##0.00\ &quot;F&quot;_-;_-* &quot;-&quot;??\ &quot;F&quot;_-;_-@_-"/>
    <numFmt numFmtId="165" formatCode="_-* #,##0.00\ _F_-;\-* #,##0.00\ _F_-;_-* &quot;-&quot;??\ _F_-;_-@_-"/>
    <numFmt numFmtId="166" formatCode="_-* #,##0.00\ [$€]_-;\-* #,##0.00\ [$€]_-;_-* &quot;-&quot;??\ [$€]_-;_-@_-"/>
  </numFmts>
  <fonts count="18" x14ac:knownFonts="1">
    <font>
      <sz val="8"/>
      <name val="Arial"/>
    </font>
    <font>
      <sz val="8"/>
      <name val="Arial"/>
      <family val="2"/>
    </font>
    <font>
      <b/>
      <sz val="12"/>
      <name val="Verdana"/>
      <family val="2"/>
    </font>
    <font>
      <b/>
      <sz val="10"/>
      <name val="Verdana"/>
      <family val="2"/>
    </font>
    <font>
      <sz val="8"/>
      <name val="Verdana"/>
      <family val="2"/>
    </font>
    <font>
      <b/>
      <sz val="12"/>
      <color indexed="10"/>
      <name val="Verdana"/>
      <family val="2"/>
    </font>
    <font>
      <sz val="8"/>
      <color indexed="12"/>
      <name val="Verdana"/>
      <family val="2"/>
    </font>
    <font>
      <b/>
      <sz val="14"/>
      <name val="Verdana"/>
      <family val="2"/>
    </font>
    <font>
      <b/>
      <u/>
      <sz val="12"/>
      <name val="Verdana"/>
      <family val="2"/>
    </font>
    <font>
      <sz val="10"/>
      <name val="Verdana"/>
      <family val="2"/>
    </font>
    <font>
      <i/>
      <sz val="8"/>
      <name val="Verdana"/>
      <family val="2"/>
    </font>
    <font>
      <sz val="12"/>
      <name val="Verdana"/>
      <family val="2"/>
    </font>
    <font>
      <b/>
      <sz val="16"/>
      <name val="Verdana"/>
      <family val="2"/>
    </font>
    <font>
      <b/>
      <sz val="18"/>
      <name val="Verdana"/>
      <family val="2"/>
    </font>
    <font>
      <sz val="14"/>
      <name val="Verdana"/>
      <family val="2"/>
    </font>
    <font>
      <sz val="9"/>
      <name val="Verdana"/>
      <family val="2"/>
    </font>
    <font>
      <sz val="8"/>
      <color rgb="FFFF0000"/>
      <name val="Verdana"/>
      <family val="2"/>
    </font>
    <font>
      <b/>
      <i/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16" xfId="0" applyFont="1" applyBorder="1" applyAlignment="1">
      <alignment horizontal="center" vertical="top"/>
    </xf>
    <xf numFmtId="0" fontId="2" fillId="0" borderId="14" xfId="0" applyFont="1" applyBorder="1" applyAlignment="1">
      <alignment horizontal="center" wrapText="1"/>
    </xf>
    <xf numFmtId="164" fontId="2" fillId="0" borderId="20" xfId="3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/>
    <xf numFmtId="0" fontId="2" fillId="0" borderId="17" xfId="0" applyFont="1" applyBorder="1" applyAlignment="1">
      <alignment horizontal="center" vertical="top"/>
    </xf>
    <xf numFmtId="0" fontId="2" fillId="0" borderId="5" xfId="0" applyFont="1" applyBorder="1" applyAlignment="1">
      <alignment horizontal="center" wrapText="1"/>
    </xf>
    <xf numFmtId="0" fontId="6" fillId="0" borderId="0" xfId="0" applyFont="1"/>
    <xf numFmtId="0" fontId="8" fillId="0" borderId="17" xfId="0" applyFont="1" applyBorder="1" applyAlignment="1">
      <alignment horizontal="right" vertical="top"/>
    </xf>
    <xf numFmtId="0" fontId="8" fillId="0" borderId="5" xfId="0" applyFont="1" applyBorder="1" applyAlignment="1">
      <alignment wrapText="1"/>
    </xf>
    <xf numFmtId="0" fontId="9" fillId="0" borderId="0" xfId="0" applyFont="1"/>
    <xf numFmtId="0" fontId="9" fillId="0" borderId="2" xfId="0" applyFont="1" applyBorder="1"/>
    <xf numFmtId="0" fontId="9" fillId="0" borderId="17" xfId="0" applyFont="1" applyBorder="1" applyAlignment="1">
      <alignment horizontal="right" vertical="top"/>
    </xf>
    <xf numFmtId="0" fontId="9" fillId="0" borderId="5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3" fillId="0" borderId="5" xfId="0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0" fontId="9" fillId="0" borderId="12" xfId="0" applyFont="1" applyBorder="1"/>
    <xf numFmtId="0" fontId="9" fillId="0" borderId="9" xfId="0" applyFont="1" applyBorder="1"/>
    <xf numFmtId="0" fontId="4" fillId="0" borderId="5" xfId="0" applyFont="1" applyBorder="1" applyAlignment="1">
      <alignment wrapText="1"/>
    </xf>
    <xf numFmtId="0" fontId="9" fillId="0" borderId="10" xfId="0" applyFont="1" applyBorder="1"/>
    <xf numFmtId="0" fontId="2" fillId="0" borderId="5" xfId="0" applyFont="1" applyBorder="1" applyAlignment="1">
      <alignment horizontal="right" wrapText="1"/>
    </xf>
    <xf numFmtId="0" fontId="7" fillId="0" borderId="5" xfId="0" applyFont="1" applyBorder="1" applyAlignment="1">
      <alignment horizontal="right" wrapText="1"/>
    </xf>
    <xf numFmtId="0" fontId="14" fillId="0" borderId="0" xfId="0" applyFont="1"/>
    <xf numFmtId="0" fontId="12" fillId="0" borderId="15" xfId="0" applyFont="1" applyBorder="1" applyAlignment="1">
      <alignment horizontal="right" wrapText="1"/>
    </xf>
    <xf numFmtId="0" fontId="2" fillId="0" borderId="0" xfId="0" applyFont="1"/>
    <xf numFmtId="164" fontId="4" fillId="0" borderId="0" xfId="3" applyFont="1" applyBorder="1"/>
    <xf numFmtId="0" fontId="11" fillId="0" borderId="0" xfId="0" applyFont="1" applyAlignment="1">
      <alignment wrapText="1"/>
    </xf>
    <xf numFmtId="0" fontId="11" fillId="0" borderId="0" xfId="0" applyFont="1"/>
    <xf numFmtId="164" fontId="11" fillId="0" borderId="0" xfId="3" applyFont="1" applyBorder="1"/>
    <xf numFmtId="0" fontId="4" fillId="0" borderId="0" xfId="0" applyFont="1" applyAlignment="1">
      <alignment wrapText="1"/>
    </xf>
    <xf numFmtId="164" fontId="4" fillId="0" borderId="0" xfId="3" applyFont="1"/>
    <xf numFmtId="0" fontId="3" fillId="0" borderId="0" xfId="0" applyFont="1" applyAlignment="1">
      <alignment horizontal="center"/>
    </xf>
    <xf numFmtId="0" fontId="16" fillId="0" borderId="0" xfId="0" applyFont="1"/>
    <xf numFmtId="0" fontId="3" fillId="0" borderId="2" xfId="0" applyFont="1" applyBorder="1" applyAlignment="1">
      <alignment horizontal="center"/>
    </xf>
    <xf numFmtId="0" fontId="9" fillId="3" borderId="17" xfId="0" applyFont="1" applyFill="1" applyBorder="1" applyAlignment="1">
      <alignment horizontal="right" vertical="top"/>
    </xf>
    <xf numFmtId="0" fontId="9" fillId="4" borderId="0" xfId="0" applyFont="1" applyFill="1"/>
    <xf numFmtId="0" fontId="9" fillId="4" borderId="2" xfId="0" applyFont="1" applyFill="1" applyBorder="1"/>
    <xf numFmtId="0" fontId="9" fillId="0" borderId="17" xfId="0" applyFont="1" applyBorder="1" applyAlignment="1">
      <alignment horizontal="right" vertical="top" wrapText="1"/>
    </xf>
    <xf numFmtId="0" fontId="4" fillId="0" borderId="0" xfId="0" applyFont="1" applyAlignment="1">
      <alignment vertical="top"/>
    </xf>
    <xf numFmtId="0" fontId="4" fillId="0" borderId="18" xfId="0" applyFont="1" applyBorder="1" applyAlignment="1">
      <alignment vertical="top"/>
    </xf>
    <xf numFmtId="0" fontId="4" fillId="0" borderId="19" xfId="0" applyFont="1" applyBorder="1" applyAlignment="1">
      <alignment vertical="top"/>
    </xf>
    <xf numFmtId="0" fontId="11" fillId="0" borderId="0" xfId="0" applyFont="1" applyAlignment="1">
      <alignment vertical="top"/>
    </xf>
    <xf numFmtId="0" fontId="9" fillId="0" borderId="29" xfId="0" applyFont="1" applyBorder="1"/>
    <xf numFmtId="0" fontId="3" fillId="0" borderId="30" xfId="0" applyFont="1" applyBorder="1" applyAlignment="1">
      <alignment horizontal="right" wrapText="1"/>
    </xf>
    <xf numFmtId="0" fontId="9" fillId="0" borderId="30" xfId="0" applyFont="1" applyBorder="1" applyAlignment="1">
      <alignment horizontal="right" vertical="top"/>
    </xf>
    <xf numFmtId="0" fontId="17" fillId="0" borderId="17" xfId="0" applyFont="1" applyBorder="1" applyAlignment="1">
      <alignment horizontal="right" vertical="center" wrapText="1"/>
    </xf>
    <xf numFmtId="0" fontId="17" fillId="0" borderId="5" xfId="0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5" fillId="0" borderId="2" xfId="2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9" fillId="0" borderId="2" xfId="3" applyNumberFormat="1" applyFont="1" applyBorder="1" applyAlignment="1"/>
    <xf numFmtId="0" fontId="9" fillId="0" borderId="3" xfId="0" applyFont="1" applyBorder="1"/>
    <xf numFmtId="0" fontId="9" fillId="0" borderId="3" xfId="3" applyNumberFormat="1" applyFont="1" applyBorder="1" applyAlignment="1"/>
    <xf numFmtId="0" fontId="9" fillId="0" borderId="4" xfId="0" applyFont="1" applyBorder="1"/>
    <xf numFmtId="0" fontId="9" fillId="0" borderId="2" xfId="3" applyNumberFormat="1" applyFont="1" applyFill="1" applyBorder="1"/>
    <xf numFmtId="0" fontId="9" fillId="4" borderId="2" xfId="3" applyNumberFormat="1" applyFont="1" applyFill="1" applyBorder="1"/>
    <xf numFmtId="0" fontId="9" fillId="4" borderId="3" xfId="0" applyFont="1" applyFill="1" applyBorder="1"/>
    <xf numFmtId="0" fontId="9" fillId="0" borderId="2" xfId="3" applyNumberFormat="1" applyFont="1" applyBorder="1" applyAlignment="1">
      <alignment wrapText="1"/>
    </xf>
    <xf numFmtId="0" fontId="9" fillId="0" borderId="11" xfId="0" applyFont="1" applyBorder="1"/>
    <xf numFmtId="0" fontId="9" fillId="0" borderId="5" xfId="3" applyNumberFormat="1" applyFont="1" applyFill="1" applyBorder="1"/>
    <xf numFmtId="0" fontId="9" fillId="0" borderId="6" xfId="0" applyFont="1" applyBorder="1"/>
    <xf numFmtId="0" fontId="9" fillId="0" borderId="7" xfId="0" applyFont="1" applyBorder="1"/>
    <xf numFmtId="0" fontId="9" fillId="0" borderId="8" xfId="0" applyFont="1" applyBorder="1"/>
    <xf numFmtId="0" fontId="9" fillId="0" borderId="13" xfId="0" applyFont="1" applyBorder="1"/>
    <xf numFmtId="0" fontId="9" fillId="0" borderId="30" xfId="3" applyNumberFormat="1" applyFont="1" applyFill="1" applyBorder="1"/>
    <xf numFmtId="0" fontId="9" fillId="0" borderId="5" xfId="3" applyNumberFormat="1" applyFont="1" applyFill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5" xfId="3" applyNumberFormat="1" applyFont="1" applyFill="1" applyBorder="1"/>
    <xf numFmtId="0" fontId="3" fillId="0" borderId="5" xfId="0" applyFont="1" applyBorder="1"/>
    <xf numFmtId="0" fontId="10" fillId="0" borderId="5" xfId="0" applyFont="1" applyBorder="1" applyAlignment="1">
      <alignment horizontal="left" wrapText="1" indent="1"/>
    </xf>
    <xf numFmtId="0" fontId="10" fillId="3" borderId="5" xfId="0" applyFont="1" applyFill="1" applyBorder="1" applyAlignment="1">
      <alignment horizontal="left" wrapText="1" indent="1"/>
    </xf>
    <xf numFmtId="0" fontId="9" fillId="0" borderId="5" xfId="0" applyFont="1" applyBorder="1" applyAlignment="1">
      <alignment horizontal="left" wrapText="1" indent="1"/>
    </xf>
    <xf numFmtId="0" fontId="8" fillId="0" borderId="5" xfId="0" applyFont="1" applyBorder="1" applyAlignment="1">
      <alignment horizontal="right" wrapText="1"/>
    </xf>
    <xf numFmtId="0" fontId="9" fillId="0" borderId="2" xfId="3" applyNumberFormat="1" applyFont="1" applyBorder="1" applyAlignment="1">
      <alignment horizontal="center"/>
    </xf>
    <xf numFmtId="0" fontId="9" fillId="0" borderId="2" xfId="3" applyNumberFormat="1" applyFont="1" applyFill="1" applyBorder="1" applyAlignment="1">
      <alignment horizontal="center"/>
    </xf>
    <xf numFmtId="0" fontId="9" fillId="0" borderId="2" xfId="3" applyNumberFormat="1" applyFont="1" applyBorder="1" applyAlignment="1">
      <alignment horizontal="center" wrapText="1"/>
    </xf>
    <xf numFmtId="0" fontId="9" fillId="0" borderId="3" xfId="0" applyFont="1" applyBorder="1" applyAlignment="1">
      <alignment horizontal="right"/>
    </xf>
    <xf numFmtId="0" fontId="9" fillId="0" borderId="1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164" fontId="2" fillId="0" borderId="26" xfId="3" applyFont="1" applyBorder="1" applyAlignment="1">
      <alignment horizontal="center"/>
    </xf>
    <xf numFmtId="164" fontId="2" fillId="0" borderId="20" xfId="3" applyFont="1" applyBorder="1" applyAlignment="1">
      <alignment horizontal="center"/>
    </xf>
    <xf numFmtId="0" fontId="9" fillId="0" borderId="12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14" fillId="0" borderId="31" xfId="0" applyFont="1" applyBorder="1" applyAlignment="1">
      <alignment horizontal="right"/>
    </xf>
    <xf numFmtId="0" fontId="14" fillId="0" borderId="32" xfId="0" applyFont="1" applyBorder="1" applyAlignment="1">
      <alignment horizontal="right"/>
    </xf>
    <xf numFmtId="0" fontId="14" fillId="0" borderId="1" xfId="0" applyFont="1" applyBorder="1" applyAlignment="1">
      <alignment horizontal="right"/>
    </xf>
    <xf numFmtId="164" fontId="13" fillId="2" borderId="21" xfId="3" applyFont="1" applyFill="1" applyBorder="1" applyAlignment="1">
      <alignment horizontal="center"/>
    </xf>
    <xf numFmtId="164" fontId="13" fillId="2" borderId="22" xfId="3" applyFont="1" applyFill="1" applyBorder="1" applyAlignment="1">
      <alignment horizontal="center"/>
    </xf>
    <xf numFmtId="164" fontId="13" fillId="2" borderId="23" xfId="3" applyFont="1" applyFill="1" applyBorder="1" applyAlignment="1">
      <alignment horizontal="center"/>
    </xf>
    <xf numFmtId="0" fontId="14" fillId="0" borderId="31" xfId="3" applyNumberFormat="1" applyFont="1" applyFill="1" applyBorder="1" applyAlignment="1"/>
    <xf numFmtId="0" fontId="0" fillId="0" borderId="32" xfId="0" applyBorder="1"/>
    <xf numFmtId="0" fontId="0" fillId="0" borderId="1" xfId="0" applyBorder="1"/>
  </cellXfs>
  <cellStyles count="4">
    <cellStyle name="Euro" xfId="1" xr:uid="{00000000-0005-0000-0000-000000000000}"/>
    <cellStyle name="Milliers" xfId="2" builtinId="3"/>
    <cellStyle name="Monétaire" xfId="3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5959427</xdr:colOff>
      <xdr:row>1</xdr:row>
      <xdr:rowOff>19391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776083F-4228-4AE7-968D-4F65FE8472E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446228" cy="9718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969352</xdr:colOff>
      <xdr:row>1</xdr:row>
      <xdr:rowOff>19391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F24FDF2-8C59-4A3F-B868-E274C7C1ADE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444404" cy="9680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382923</xdr:colOff>
      <xdr:row>0</xdr:row>
      <xdr:rowOff>150542</xdr:rowOff>
    </xdr:from>
    <xdr:to>
      <xdr:col>6</xdr:col>
      <xdr:colOff>701772</xdr:colOff>
      <xdr:row>0</xdr:row>
      <xdr:rowOff>802869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A69067D-F972-4C46-9496-BA418A6DF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980942" y="150542"/>
          <a:ext cx="1187236" cy="6523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2AFB7-D1A3-464E-94DD-7B2CAA369EFF}">
  <dimension ref="A1:G128"/>
  <sheetViews>
    <sheetView showGridLines="0" tabSelected="1" view="pageBreakPreview" zoomScale="130" zoomScaleNormal="85" zoomScaleSheetLayoutView="130" workbookViewId="0">
      <selection activeCell="B89" sqref="B89"/>
    </sheetView>
  </sheetViews>
  <sheetFormatPr baseColWidth="10" defaultColWidth="12" defaultRowHeight="12.6" x14ac:dyDescent="0.2"/>
  <cols>
    <col min="1" max="1" width="8.7109375" style="40" bestFit="1" customWidth="1"/>
    <col min="2" max="2" width="113.42578125" style="31" customWidth="1"/>
    <col min="3" max="3" width="6" style="11" customWidth="1"/>
    <col min="4" max="4" width="6.42578125" style="11" customWidth="1"/>
    <col min="5" max="5" width="8" style="32" customWidth="1"/>
    <col min="6" max="6" width="16.28515625" style="32" customWidth="1"/>
    <col min="7" max="7" width="18.42578125" style="5" customWidth="1"/>
    <col min="8" max="8" width="6.42578125" style="5" customWidth="1"/>
    <col min="9" max="16384" width="12" style="5"/>
  </cols>
  <sheetData>
    <row r="1" spans="1:7" ht="75" customHeight="1" x14ac:dyDescent="0.2">
      <c r="A1" s="82"/>
      <c r="B1" s="83"/>
      <c r="C1" s="83"/>
      <c r="D1" s="83"/>
      <c r="E1" s="83"/>
      <c r="F1" s="83"/>
      <c r="G1" s="84"/>
    </row>
    <row r="2" spans="1:7" s="8" customFormat="1" ht="25.5" customHeight="1" x14ac:dyDescent="0.2">
      <c r="A2" s="82" t="s">
        <v>44</v>
      </c>
      <c r="B2" s="83"/>
      <c r="C2" s="83"/>
      <c r="D2" s="83"/>
      <c r="E2" s="83"/>
      <c r="F2" s="83"/>
      <c r="G2" s="84"/>
    </row>
    <row r="3" spans="1:7" s="8" customFormat="1" ht="35.1" customHeight="1" x14ac:dyDescent="0.2">
      <c r="A3" s="82" t="s">
        <v>74</v>
      </c>
      <c r="B3" s="83"/>
      <c r="C3" s="83"/>
      <c r="D3" s="83"/>
      <c r="E3" s="83"/>
      <c r="F3" s="83"/>
      <c r="G3" s="84"/>
    </row>
    <row r="4" spans="1:7" s="8" customFormat="1" ht="25.5" customHeight="1" x14ac:dyDescent="0.2">
      <c r="A4" s="85" t="s">
        <v>68</v>
      </c>
      <c r="B4" s="86"/>
      <c r="C4" s="86"/>
      <c r="D4" s="86"/>
      <c r="E4" s="86"/>
      <c r="F4" s="86"/>
      <c r="G4" s="87"/>
    </row>
    <row r="5" spans="1:7" s="8" customFormat="1" ht="25.5" customHeight="1" x14ac:dyDescent="0.2">
      <c r="A5" s="88" t="s">
        <v>5</v>
      </c>
      <c r="B5" s="89"/>
      <c r="C5" s="89"/>
      <c r="D5" s="89"/>
      <c r="E5" s="89"/>
      <c r="F5" s="89"/>
      <c r="G5" s="90"/>
    </row>
    <row r="6" spans="1:7" s="8" customFormat="1" ht="25.5" customHeight="1" thickBot="1" x14ac:dyDescent="0.25">
      <c r="A6" s="91" t="s">
        <v>6</v>
      </c>
      <c r="B6" s="92"/>
      <c r="C6" s="92"/>
      <c r="D6" s="92"/>
      <c r="E6" s="92"/>
      <c r="F6" s="92"/>
      <c r="G6" s="93"/>
    </row>
    <row r="7" spans="1:7" ht="16.8" thickBot="1" x14ac:dyDescent="0.35">
      <c r="A7" s="1" t="s">
        <v>0</v>
      </c>
      <c r="B7" s="2" t="s">
        <v>1</v>
      </c>
      <c r="C7" s="94" t="s">
        <v>37</v>
      </c>
      <c r="D7" s="95"/>
      <c r="E7" s="3" t="s">
        <v>2</v>
      </c>
      <c r="F7" s="3" t="s">
        <v>3</v>
      </c>
      <c r="G7" s="4" t="s">
        <v>4</v>
      </c>
    </row>
    <row r="8" spans="1:7" ht="12" customHeight="1" x14ac:dyDescent="0.3">
      <c r="A8" s="6"/>
      <c r="B8" s="7"/>
      <c r="C8" s="33"/>
      <c r="D8" s="35"/>
      <c r="E8" s="51"/>
      <c r="F8" s="51"/>
      <c r="G8" s="52"/>
    </row>
    <row r="9" spans="1:7" ht="16.2" x14ac:dyDescent="0.3">
      <c r="A9" s="9" t="s">
        <v>24</v>
      </c>
      <c r="B9" s="10" t="s">
        <v>23</v>
      </c>
      <c r="D9" s="12"/>
      <c r="E9" s="53"/>
      <c r="F9" s="53"/>
      <c r="G9" s="54"/>
    </row>
    <row r="10" spans="1:7" ht="12" customHeight="1" x14ac:dyDescent="0.3">
      <c r="A10" s="9"/>
      <c r="B10" s="10"/>
      <c r="D10" s="12"/>
      <c r="E10" s="53"/>
      <c r="F10" s="53"/>
      <c r="G10" s="54"/>
    </row>
    <row r="11" spans="1:7" ht="12" customHeight="1" x14ac:dyDescent="0.2">
      <c r="A11" s="13" t="s">
        <v>27</v>
      </c>
      <c r="B11" s="71" t="s">
        <v>7</v>
      </c>
      <c r="C11" s="80" t="s">
        <v>8</v>
      </c>
      <c r="D11" s="81"/>
      <c r="E11" s="76">
        <v>1</v>
      </c>
      <c r="F11" s="53"/>
      <c r="G11" s="55">
        <f>F11*E11</f>
        <v>0</v>
      </c>
    </row>
    <row r="12" spans="1:7" ht="12" customHeight="1" x14ac:dyDescent="0.2">
      <c r="A12" s="13"/>
      <c r="B12" s="15" t="s">
        <v>9</v>
      </c>
      <c r="D12" s="12"/>
      <c r="E12" s="53"/>
      <c r="F12" s="53"/>
      <c r="G12" s="55"/>
    </row>
    <row r="13" spans="1:7" ht="12" customHeight="1" x14ac:dyDescent="0.2">
      <c r="A13" s="13"/>
      <c r="B13" s="15"/>
      <c r="D13" s="12"/>
      <c r="E13" s="53"/>
      <c r="F13" s="53"/>
      <c r="G13" s="55"/>
    </row>
    <row r="14" spans="1:7" ht="12" customHeight="1" x14ac:dyDescent="0.2">
      <c r="A14" s="13" t="s">
        <v>28</v>
      </c>
      <c r="B14" s="17" t="s">
        <v>10</v>
      </c>
      <c r="C14" s="80" t="s">
        <v>8</v>
      </c>
      <c r="D14" s="81"/>
      <c r="E14" s="76">
        <v>1</v>
      </c>
      <c r="F14" s="53"/>
      <c r="G14" s="55">
        <f>F14*E14</f>
        <v>0</v>
      </c>
    </row>
    <row r="15" spans="1:7" ht="12" customHeight="1" x14ac:dyDescent="0.2">
      <c r="A15" s="13"/>
      <c r="B15" s="15" t="s">
        <v>9</v>
      </c>
      <c r="D15" s="12"/>
      <c r="E15" s="53"/>
      <c r="F15" s="53"/>
      <c r="G15" s="55"/>
    </row>
    <row r="16" spans="1:7" ht="12" customHeight="1" x14ac:dyDescent="0.2">
      <c r="A16" s="13"/>
      <c r="B16" s="14"/>
      <c r="D16" s="12"/>
      <c r="E16" s="53"/>
      <c r="F16" s="53"/>
      <c r="G16" s="54"/>
    </row>
    <row r="17" spans="1:7" ht="12" customHeight="1" x14ac:dyDescent="0.2">
      <c r="A17" s="13"/>
      <c r="B17" s="16" t="s">
        <v>11</v>
      </c>
      <c r="D17" s="12"/>
      <c r="E17" s="53"/>
      <c r="F17" s="53"/>
      <c r="G17" s="56">
        <f>SUM(G11:G16)</f>
        <v>0</v>
      </c>
    </row>
    <row r="18" spans="1:7" ht="12" customHeight="1" x14ac:dyDescent="0.2">
      <c r="A18" s="13"/>
      <c r="B18" s="16"/>
      <c r="D18" s="12"/>
      <c r="E18" s="53"/>
      <c r="F18" s="53"/>
      <c r="G18" s="54"/>
    </row>
    <row r="19" spans="1:7" s="34" customFormat="1" ht="16.2" customHeight="1" x14ac:dyDescent="0.3">
      <c r="A19" s="9" t="s">
        <v>25</v>
      </c>
      <c r="B19" s="10" t="s">
        <v>36</v>
      </c>
      <c r="C19" s="11"/>
      <c r="D19" s="12"/>
      <c r="E19" s="57"/>
      <c r="F19" s="57"/>
      <c r="G19" s="54"/>
    </row>
    <row r="20" spans="1:7" s="34" customFormat="1" ht="12" customHeight="1" x14ac:dyDescent="0.3">
      <c r="A20" s="9"/>
      <c r="B20" s="10"/>
      <c r="C20" s="11"/>
      <c r="D20" s="12"/>
      <c r="E20" s="57"/>
      <c r="F20" s="57"/>
      <c r="G20" s="54"/>
    </row>
    <row r="21" spans="1:7" s="34" customFormat="1" ht="12" customHeight="1" x14ac:dyDescent="0.2">
      <c r="A21" s="13" t="s">
        <v>29</v>
      </c>
      <c r="B21" s="17" t="s">
        <v>45</v>
      </c>
      <c r="C21" s="80"/>
      <c r="D21" s="81"/>
      <c r="E21" s="57"/>
      <c r="F21" s="57"/>
      <c r="G21" s="54"/>
    </row>
    <row r="22" spans="1:7" s="34" customFormat="1" ht="12" customHeight="1" x14ac:dyDescent="0.2">
      <c r="A22" s="13"/>
      <c r="B22" s="15" t="s">
        <v>12</v>
      </c>
      <c r="C22" s="11"/>
      <c r="D22" s="12"/>
      <c r="E22" s="57"/>
      <c r="F22" s="57"/>
      <c r="G22" s="54"/>
    </row>
    <row r="23" spans="1:7" s="34" customFormat="1" ht="12" customHeight="1" x14ac:dyDescent="0.2">
      <c r="A23" s="13"/>
      <c r="B23" s="15"/>
      <c r="C23" s="11"/>
      <c r="D23" s="12"/>
      <c r="E23" s="57"/>
      <c r="F23" s="57"/>
      <c r="G23" s="54"/>
    </row>
    <row r="24" spans="1:7" s="34" customFormat="1" ht="12" customHeight="1" x14ac:dyDescent="0.2">
      <c r="A24" s="13"/>
      <c r="B24" s="74" t="s">
        <v>54</v>
      </c>
      <c r="C24" s="80" t="s">
        <v>13</v>
      </c>
      <c r="D24" s="81"/>
      <c r="E24" s="77">
        <v>1</v>
      </c>
      <c r="F24" s="57"/>
      <c r="G24" s="55">
        <f>F24*E24</f>
        <v>0</v>
      </c>
    </row>
    <row r="25" spans="1:7" s="34" customFormat="1" ht="12" customHeight="1" x14ac:dyDescent="0.2">
      <c r="A25" s="13"/>
      <c r="B25" s="72" t="s">
        <v>9</v>
      </c>
      <c r="C25" s="11"/>
      <c r="D25" s="12"/>
      <c r="E25" s="57"/>
      <c r="F25" s="57"/>
      <c r="G25" s="79"/>
    </row>
    <row r="26" spans="1:7" s="34" customFormat="1" ht="12" customHeight="1" x14ac:dyDescent="0.2">
      <c r="A26" s="9"/>
      <c r="B26" s="20"/>
      <c r="C26" s="11"/>
      <c r="D26" s="12"/>
      <c r="E26" s="57"/>
      <c r="F26" s="57"/>
      <c r="G26" s="79"/>
    </row>
    <row r="27" spans="1:7" s="34" customFormat="1" ht="12" customHeight="1" x14ac:dyDescent="0.2">
      <c r="A27" s="13"/>
      <c r="B27" s="74" t="s">
        <v>48</v>
      </c>
      <c r="C27" s="80" t="s">
        <v>13</v>
      </c>
      <c r="D27" s="81"/>
      <c r="E27" s="77">
        <v>1</v>
      </c>
      <c r="F27" s="57"/>
      <c r="G27" s="55">
        <f>F27*E27</f>
        <v>0</v>
      </c>
    </row>
    <row r="28" spans="1:7" s="34" customFormat="1" ht="12" customHeight="1" x14ac:dyDescent="0.2">
      <c r="A28" s="13"/>
      <c r="B28" s="72" t="s">
        <v>9</v>
      </c>
      <c r="C28" s="11"/>
      <c r="D28" s="12"/>
      <c r="E28" s="57"/>
      <c r="F28" s="57"/>
      <c r="G28" s="79"/>
    </row>
    <row r="29" spans="1:7" s="34" customFormat="1" ht="12" customHeight="1" x14ac:dyDescent="0.2">
      <c r="A29" s="9"/>
      <c r="B29" s="20"/>
      <c r="C29" s="11"/>
      <c r="D29" s="12"/>
      <c r="E29" s="57"/>
      <c r="F29" s="57"/>
      <c r="G29" s="79"/>
    </row>
    <row r="30" spans="1:7" s="34" customFormat="1" ht="12" customHeight="1" x14ac:dyDescent="0.2">
      <c r="A30" s="13"/>
      <c r="B30" s="74" t="s">
        <v>49</v>
      </c>
      <c r="C30" s="80" t="s">
        <v>13</v>
      </c>
      <c r="D30" s="81"/>
      <c r="E30" s="77">
        <v>9</v>
      </c>
      <c r="F30" s="57"/>
      <c r="G30" s="55">
        <f>F30*E30</f>
        <v>0</v>
      </c>
    </row>
    <row r="31" spans="1:7" s="34" customFormat="1" ht="12" customHeight="1" x14ac:dyDescent="0.2">
      <c r="A31" s="13"/>
      <c r="B31" s="72" t="s">
        <v>9</v>
      </c>
      <c r="C31" s="11"/>
      <c r="D31" s="12"/>
      <c r="E31" s="57"/>
      <c r="F31" s="57"/>
      <c r="G31" s="54"/>
    </row>
    <row r="32" spans="1:7" s="34" customFormat="1" ht="12" customHeight="1" x14ac:dyDescent="0.2">
      <c r="A32" s="13"/>
      <c r="B32" s="72"/>
      <c r="C32" s="11"/>
      <c r="D32" s="12"/>
      <c r="E32" s="57"/>
      <c r="F32" s="57"/>
      <c r="G32" s="54"/>
    </row>
    <row r="33" spans="1:7" s="34" customFormat="1" ht="12" customHeight="1" x14ac:dyDescent="0.2">
      <c r="A33" s="13"/>
      <c r="B33" s="74" t="s">
        <v>50</v>
      </c>
      <c r="C33" s="80" t="s">
        <v>13</v>
      </c>
      <c r="D33" s="81"/>
      <c r="E33" s="77">
        <v>1</v>
      </c>
      <c r="F33" s="57"/>
      <c r="G33" s="55">
        <f>F33*E33</f>
        <v>0</v>
      </c>
    </row>
    <row r="34" spans="1:7" s="34" customFormat="1" ht="12" customHeight="1" x14ac:dyDescent="0.2">
      <c r="A34" s="13"/>
      <c r="B34" s="72" t="s">
        <v>9</v>
      </c>
      <c r="C34" s="11"/>
      <c r="D34" s="12"/>
      <c r="E34" s="57"/>
      <c r="F34" s="57"/>
      <c r="G34" s="54"/>
    </row>
    <row r="35" spans="1:7" s="34" customFormat="1" ht="12" customHeight="1" x14ac:dyDescent="0.2">
      <c r="A35" s="13"/>
      <c r="B35" s="72"/>
      <c r="C35" s="11"/>
      <c r="D35" s="12"/>
      <c r="E35" s="57"/>
      <c r="F35" s="57"/>
      <c r="G35" s="54"/>
    </row>
    <row r="36" spans="1:7" s="34" customFormat="1" ht="12" customHeight="1" x14ac:dyDescent="0.2">
      <c r="A36" s="13" t="s">
        <v>30</v>
      </c>
      <c r="B36" s="17" t="s">
        <v>46</v>
      </c>
      <c r="C36" s="80"/>
      <c r="D36" s="81"/>
      <c r="E36" s="57"/>
      <c r="F36" s="57"/>
      <c r="G36" s="54"/>
    </row>
    <row r="37" spans="1:7" s="34" customFormat="1" ht="12" customHeight="1" x14ac:dyDescent="0.2">
      <c r="A37" s="13"/>
      <c r="B37" s="15"/>
      <c r="C37" s="11"/>
      <c r="D37" s="12"/>
      <c r="E37" s="57"/>
      <c r="F37" s="57"/>
      <c r="G37" s="54"/>
    </row>
    <row r="38" spans="1:7" s="34" customFormat="1" ht="12" customHeight="1" x14ac:dyDescent="0.2">
      <c r="A38" s="39"/>
      <c r="B38" s="74" t="s">
        <v>51</v>
      </c>
      <c r="C38" s="96" t="s">
        <v>13</v>
      </c>
      <c r="D38" s="97"/>
      <c r="E38" s="78">
        <v>3</v>
      </c>
      <c r="F38" s="60"/>
      <c r="G38" s="55">
        <f>F38*E38</f>
        <v>0</v>
      </c>
    </row>
    <row r="39" spans="1:7" s="34" customFormat="1" ht="12" customHeight="1" x14ac:dyDescent="0.2">
      <c r="A39" s="13"/>
      <c r="B39" s="72" t="s">
        <v>9</v>
      </c>
      <c r="C39" s="11"/>
      <c r="D39" s="12"/>
      <c r="E39" s="57"/>
      <c r="F39" s="57"/>
      <c r="G39" s="54"/>
    </row>
    <row r="40" spans="1:7" s="34" customFormat="1" ht="12" customHeight="1" x14ac:dyDescent="0.2">
      <c r="A40" s="36"/>
      <c r="B40" s="73"/>
      <c r="C40" s="37"/>
      <c r="D40" s="38"/>
      <c r="E40" s="58"/>
      <c r="F40" s="58"/>
      <c r="G40" s="59"/>
    </row>
    <row r="41" spans="1:7" s="34" customFormat="1" ht="12" customHeight="1" x14ac:dyDescent="0.2">
      <c r="A41" s="39"/>
      <c r="B41" s="74" t="s">
        <v>52</v>
      </c>
      <c r="C41" s="96" t="s">
        <v>13</v>
      </c>
      <c r="D41" s="97"/>
      <c r="E41" s="78">
        <v>333</v>
      </c>
      <c r="F41" s="60"/>
      <c r="G41" s="55">
        <f>F41*E41</f>
        <v>0</v>
      </c>
    </row>
    <row r="42" spans="1:7" s="34" customFormat="1" ht="12" customHeight="1" x14ac:dyDescent="0.2">
      <c r="A42" s="13"/>
      <c r="B42" s="72" t="s">
        <v>9</v>
      </c>
      <c r="C42" s="11"/>
      <c r="D42" s="12"/>
      <c r="E42" s="57"/>
      <c r="F42" s="57"/>
      <c r="G42" s="54"/>
    </row>
    <row r="43" spans="1:7" s="34" customFormat="1" ht="12" customHeight="1" x14ac:dyDescent="0.2">
      <c r="A43" s="36"/>
      <c r="B43" s="73"/>
      <c r="C43" s="37"/>
      <c r="D43" s="38"/>
      <c r="E43" s="58"/>
      <c r="F43" s="58"/>
      <c r="G43" s="59"/>
    </row>
    <row r="44" spans="1:7" s="34" customFormat="1" ht="12" customHeight="1" x14ac:dyDescent="0.2">
      <c r="A44" s="39"/>
      <c r="B44" s="74" t="s">
        <v>53</v>
      </c>
      <c r="C44" s="96" t="s">
        <v>13</v>
      </c>
      <c r="D44" s="97"/>
      <c r="E44" s="78">
        <v>9</v>
      </c>
      <c r="F44" s="60"/>
      <c r="G44" s="55">
        <f>F44*E44</f>
        <v>0</v>
      </c>
    </row>
    <row r="45" spans="1:7" s="34" customFormat="1" ht="12" customHeight="1" x14ac:dyDescent="0.2">
      <c r="A45" s="13"/>
      <c r="B45" s="72" t="s">
        <v>9</v>
      </c>
      <c r="C45" s="11"/>
      <c r="D45" s="12"/>
      <c r="E45" s="57"/>
      <c r="F45" s="57"/>
      <c r="G45" s="54"/>
    </row>
    <row r="46" spans="1:7" s="34" customFormat="1" ht="12" customHeight="1" x14ac:dyDescent="0.2">
      <c r="A46" s="13"/>
      <c r="B46" s="72"/>
      <c r="C46" s="11"/>
      <c r="D46" s="12"/>
      <c r="E46" s="57"/>
      <c r="F46" s="57"/>
      <c r="G46" s="54"/>
    </row>
    <row r="47" spans="1:7" s="34" customFormat="1" ht="12" customHeight="1" x14ac:dyDescent="0.2">
      <c r="A47" s="13" t="s">
        <v>31</v>
      </c>
      <c r="B47" s="17" t="s">
        <v>47</v>
      </c>
      <c r="C47" s="80"/>
      <c r="D47" s="81"/>
      <c r="E47" s="57"/>
      <c r="F47" s="57"/>
      <c r="G47" s="54"/>
    </row>
    <row r="48" spans="1:7" s="34" customFormat="1" ht="12" customHeight="1" x14ac:dyDescent="0.2">
      <c r="A48" s="13"/>
      <c r="B48" s="15" t="s">
        <v>12</v>
      </c>
      <c r="C48" s="11"/>
      <c r="D48" s="12"/>
      <c r="E48" s="57"/>
      <c r="F48" s="57"/>
      <c r="G48" s="54"/>
    </row>
    <row r="49" spans="1:7" s="34" customFormat="1" ht="12" customHeight="1" x14ac:dyDescent="0.2">
      <c r="A49" s="13"/>
      <c r="B49" s="15"/>
      <c r="C49" s="11"/>
      <c r="D49" s="12"/>
      <c r="E49" s="57"/>
      <c r="F49" s="57"/>
      <c r="G49" s="54"/>
    </row>
    <row r="50" spans="1:7" ht="12" customHeight="1" x14ac:dyDescent="0.2">
      <c r="A50" s="13"/>
      <c r="B50" s="74" t="s">
        <v>67</v>
      </c>
      <c r="C50" s="80" t="s">
        <v>13</v>
      </c>
      <c r="D50" s="81"/>
      <c r="E50" s="76">
        <v>8</v>
      </c>
      <c r="F50" s="53"/>
      <c r="G50" s="55">
        <f>F50*E50</f>
        <v>0</v>
      </c>
    </row>
    <row r="51" spans="1:7" s="34" customFormat="1" ht="12" customHeight="1" x14ac:dyDescent="0.2">
      <c r="A51" s="13"/>
      <c r="B51" s="72" t="s">
        <v>9</v>
      </c>
      <c r="C51" s="11"/>
      <c r="D51" s="12"/>
      <c r="E51" s="57"/>
      <c r="F51" s="57"/>
      <c r="G51" s="54"/>
    </row>
    <row r="52" spans="1:7" s="34" customFormat="1" ht="12" customHeight="1" x14ac:dyDescent="0.2">
      <c r="A52" s="9"/>
      <c r="B52" s="20"/>
      <c r="C52" s="11"/>
      <c r="D52" s="12"/>
      <c r="E52" s="57"/>
      <c r="F52" s="57"/>
      <c r="G52" s="54"/>
    </row>
    <row r="53" spans="1:7" ht="12" customHeight="1" x14ac:dyDescent="0.2">
      <c r="A53" s="13"/>
      <c r="B53" s="74" t="s">
        <v>57</v>
      </c>
      <c r="C53" s="80" t="s">
        <v>13</v>
      </c>
      <c r="D53" s="81"/>
      <c r="E53" s="76">
        <v>2</v>
      </c>
      <c r="F53" s="53"/>
      <c r="G53" s="55">
        <f>F53*E53</f>
        <v>0</v>
      </c>
    </row>
    <row r="54" spans="1:7" s="34" customFormat="1" ht="12" customHeight="1" x14ac:dyDescent="0.2">
      <c r="A54" s="13"/>
      <c r="B54" s="72" t="s">
        <v>9</v>
      </c>
      <c r="C54" s="11"/>
      <c r="D54" s="12"/>
      <c r="E54" s="57"/>
      <c r="F54" s="57"/>
      <c r="G54" s="54"/>
    </row>
    <row r="55" spans="1:7" s="34" customFormat="1" ht="12" customHeight="1" x14ac:dyDescent="0.2">
      <c r="A55" s="9"/>
      <c r="B55" s="20"/>
      <c r="C55" s="11"/>
      <c r="D55" s="12"/>
      <c r="E55" s="57"/>
      <c r="F55" s="57"/>
      <c r="G55" s="54"/>
    </row>
    <row r="56" spans="1:7" ht="12" customHeight="1" x14ac:dyDescent="0.2">
      <c r="A56" s="13"/>
      <c r="B56" s="74" t="s">
        <v>56</v>
      </c>
      <c r="C56" s="80" t="s">
        <v>13</v>
      </c>
      <c r="D56" s="81"/>
      <c r="E56" s="76">
        <v>6</v>
      </c>
      <c r="F56" s="53"/>
      <c r="G56" s="55">
        <f>F56*E56</f>
        <v>0</v>
      </c>
    </row>
    <row r="57" spans="1:7" s="34" customFormat="1" ht="12" customHeight="1" x14ac:dyDescent="0.2">
      <c r="A57" s="13"/>
      <c r="B57" s="72" t="s">
        <v>9</v>
      </c>
      <c r="C57" s="11"/>
      <c r="D57" s="12"/>
      <c r="E57" s="57"/>
      <c r="F57" s="57"/>
      <c r="G57" s="54"/>
    </row>
    <row r="58" spans="1:7" s="34" customFormat="1" ht="12" customHeight="1" x14ac:dyDescent="0.2">
      <c r="A58" s="9"/>
      <c r="B58" s="20"/>
      <c r="C58" s="11"/>
      <c r="D58" s="12"/>
      <c r="E58" s="57"/>
      <c r="F58" s="57"/>
      <c r="G58" s="54"/>
    </row>
    <row r="59" spans="1:7" ht="12" customHeight="1" x14ac:dyDescent="0.2">
      <c r="A59" s="13"/>
      <c r="B59" s="74" t="s">
        <v>55</v>
      </c>
      <c r="C59" s="80" t="s">
        <v>13</v>
      </c>
      <c r="D59" s="81"/>
      <c r="E59" s="76">
        <v>83</v>
      </c>
      <c r="F59" s="53"/>
      <c r="G59" s="55">
        <f>F59*E59</f>
        <v>0</v>
      </c>
    </row>
    <row r="60" spans="1:7" s="34" customFormat="1" ht="12" customHeight="1" x14ac:dyDescent="0.2">
      <c r="A60" s="13"/>
      <c r="B60" s="72" t="s">
        <v>9</v>
      </c>
      <c r="C60" s="11"/>
      <c r="D60" s="12"/>
      <c r="E60" s="57"/>
      <c r="F60" s="57"/>
      <c r="G60" s="54"/>
    </row>
    <row r="61" spans="1:7" s="34" customFormat="1" ht="12" customHeight="1" x14ac:dyDescent="0.2">
      <c r="A61" s="9"/>
      <c r="B61" s="20"/>
      <c r="C61" s="11"/>
      <c r="D61" s="12"/>
      <c r="E61" s="57"/>
      <c r="F61" s="57"/>
      <c r="G61" s="54"/>
    </row>
    <row r="62" spans="1:7" ht="12" customHeight="1" x14ac:dyDescent="0.2">
      <c r="A62" s="13"/>
      <c r="B62" s="16" t="s">
        <v>11</v>
      </c>
      <c r="D62" s="12"/>
      <c r="E62" s="53"/>
      <c r="F62" s="53"/>
      <c r="G62" s="56">
        <f>SUM(G21:G59)</f>
        <v>0</v>
      </c>
    </row>
    <row r="63" spans="1:7" ht="12" customHeight="1" x14ac:dyDescent="0.2">
      <c r="A63" s="13"/>
      <c r="B63" s="16"/>
      <c r="D63" s="12"/>
      <c r="E63" s="53"/>
      <c r="F63" s="53"/>
      <c r="G63" s="54"/>
    </row>
    <row r="64" spans="1:7" s="34" customFormat="1" ht="16.2" customHeight="1" x14ac:dyDescent="0.3">
      <c r="A64" s="9" t="s">
        <v>32</v>
      </c>
      <c r="B64" s="10" t="s">
        <v>38</v>
      </c>
      <c r="C64" s="11"/>
      <c r="D64" s="12"/>
      <c r="E64" s="57"/>
      <c r="F64" s="57"/>
      <c r="G64" s="54"/>
    </row>
    <row r="65" spans="1:7" s="34" customFormat="1" ht="12" customHeight="1" x14ac:dyDescent="0.3">
      <c r="A65" s="9"/>
      <c r="B65" s="10"/>
      <c r="C65" s="11"/>
      <c r="D65" s="12"/>
      <c r="E65" s="57"/>
      <c r="F65" s="57"/>
      <c r="G65" s="54"/>
    </row>
    <row r="66" spans="1:7" s="34" customFormat="1" ht="12" customHeight="1" x14ac:dyDescent="0.2">
      <c r="A66" s="13" t="s">
        <v>33</v>
      </c>
      <c r="B66" s="71" t="s">
        <v>39</v>
      </c>
      <c r="C66" s="80"/>
      <c r="D66" s="81"/>
      <c r="E66" s="77"/>
      <c r="F66" s="57"/>
      <c r="G66" s="55"/>
    </row>
    <row r="67" spans="1:7" s="34" customFormat="1" ht="12" customHeight="1" x14ac:dyDescent="0.2">
      <c r="A67" s="13"/>
      <c r="B67" s="15" t="s">
        <v>9</v>
      </c>
      <c r="C67" s="11"/>
      <c r="D67" s="12"/>
      <c r="E67" s="57"/>
      <c r="F67" s="57"/>
      <c r="G67" s="54"/>
    </row>
    <row r="68" spans="1:7" s="34" customFormat="1" ht="12" customHeight="1" x14ac:dyDescent="0.2">
      <c r="A68" s="13"/>
      <c r="B68" s="15"/>
      <c r="C68" s="11"/>
      <c r="D68" s="12"/>
      <c r="E68" s="57"/>
      <c r="F68" s="57"/>
      <c r="G68" s="54"/>
    </row>
    <row r="69" spans="1:7" s="34" customFormat="1" x14ac:dyDescent="0.2">
      <c r="A69" s="39"/>
      <c r="B69" s="74" t="s">
        <v>69</v>
      </c>
      <c r="C69" s="96" t="s">
        <v>58</v>
      </c>
      <c r="D69" s="97"/>
      <c r="E69" s="78"/>
      <c r="F69" s="60"/>
      <c r="G69" s="55">
        <f>F69*E69</f>
        <v>0</v>
      </c>
    </row>
    <row r="70" spans="1:7" s="34" customFormat="1" x14ac:dyDescent="0.2">
      <c r="A70" s="13"/>
      <c r="B70" s="15"/>
      <c r="C70" s="11"/>
      <c r="D70" s="12"/>
      <c r="E70" s="57"/>
      <c r="F70" s="57"/>
      <c r="G70" s="54"/>
    </row>
    <row r="71" spans="1:7" s="34" customFormat="1" ht="12" customHeight="1" x14ac:dyDescent="0.2">
      <c r="A71" s="13" t="s">
        <v>34</v>
      </c>
      <c r="B71" s="71" t="s">
        <v>40</v>
      </c>
      <c r="C71" s="80"/>
      <c r="D71" s="81"/>
      <c r="E71" s="77"/>
      <c r="F71" s="57"/>
      <c r="G71" s="55">
        <f>F71*E71</f>
        <v>0</v>
      </c>
    </row>
    <row r="72" spans="1:7" s="34" customFormat="1" ht="12" customHeight="1" x14ac:dyDescent="0.2">
      <c r="A72" s="13"/>
      <c r="B72" s="15" t="s">
        <v>9</v>
      </c>
      <c r="C72" s="11"/>
      <c r="D72" s="12"/>
      <c r="E72" s="57"/>
      <c r="F72" s="57"/>
      <c r="G72" s="54"/>
    </row>
    <row r="73" spans="1:7" s="34" customFormat="1" ht="12" customHeight="1" x14ac:dyDescent="0.2">
      <c r="A73" s="13"/>
      <c r="B73" s="15"/>
      <c r="C73" s="11"/>
      <c r="D73" s="12"/>
      <c r="E73" s="57"/>
      <c r="F73" s="57"/>
      <c r="G73" s="54"/>
    </row>
    <row r="74" spans="1:7" s="34" customFormat="1" x14ac:dyDescent="0.2">
      <c r="A74" s="39"/>
      <c r="B74" s="74" t="s">
        <v>59</v>
      </c>
      <c r="C74" s="96" t="s">
        <v>58</v>
      </c>
      <c r="D74" s="97"/>
      <c r="E74" s="78"/>
      <c r="F74" s="60"/>
      <c r="G74" s="55">
        <f>F74*E74</f>
        <v>0</v>
      </c>
    </row>
    <row r="75" spans="1:7" s="34" customFormat="1" ht="12" customHeight="1" x14ac:dyDescent="0.2">
      <c r="A75" s="13"/>
      <c r="B75" s="72"/>
      <c r="C75" s="11"/>
      <c r="D75" s="12"/>
      <c r="E75" s="57"/>
      <c r="F75" s="57"/>
      <c r="G75" s="54"/>
    </row>
    <row r="76" spans="1:7" s="34" customFormat="1" x14ac:dyDescent="0.2">
      <c r="A76" s="39"/>
      <c r="B76" s="74" t="s">
        <v>61</v>
      </c>
      <c r="C76" s="96" t="s">
        <v>58</v>
      </c>
      <c r="D76" s="97"/>
      <c r="E76" s="78"/>
      <c r="F76" s="60"/>
      <c r="G76" s="55">
        <f>F76*E76</f>
        <v>0</v>
      </c>
    </row>
    <row r="77" spans="1:7" s="34" customFormat="1" ht="12" customHeight="1" x14ac:dyDescent="0.2">
      <c r="A77" s="13"/>
      <c r="B77" s="72"/>
      <c r="C77" s="11"/>
      <c r="D77" s="12"/>
      <c r="E77" s="57"/>
      <c r="F77" s="57"/>
      <c r="G77" s="54"/>
    </row>
    <row r="78" spans="1:7" s="34" customFormat="1" ht="12" customHeight="1" x14ac:dyDescent="0.2">
      <c r="A78" s="13" t="s">
        <v>35</v>
      </c>
      <c r="B78" s="71" t="s">
        <v>42</v>
      </c>
      <c r="C78" s="80"/>
      <c r="D78" s="81"/>
      <c r="E78" s="77"/>
      <c r="F78" s="57"/>
      <c r="G78" s="55">
        <f>F78*E78</f>
        <v>0</v>
      </c>
    </row>
    <row r="79" spans="1:7" s="34" customFormat="1" ht="12" customHeight="1" x14ac:dyDescent="0.2">
      <c r="A79" s="13"/>
      <c r="B79" s="15" t="s">
        <v>9</v>
      </c>
      <c r="C79" s="11"/>
      <c r="D79" s="12"/>
      <c r="E79" s="57"/>
      <c r="F79" s="57"/>
      <c r="G79" s="54"/>
    </row>
    <row r="80" spans="1:7" s="34" customFormat="1" ht="12" customHeight="1" x14ac:dyDescent="0.2">
      <c r="A80" s="13"/>
      <c r="B80" s="15"/>
      <c r="C80" s="11"/>
      <c r="D80" s="12"/>
      <c r="E80" s="57"/>
      <c r="F80" s="57"/>
      <c r="G80" s="54"/>
    </row>
    <row r="81" spans="1:7" s="34" customFormat="1" x14ac:dyDescent="0.2">
      <c r="A81" s="39"/>
      <c r="B81" s="74" t="s">
        <v>60</v>
      </c>
      <c r="C81" s="96" t="s">
        <v>58</v>
      </c>
      <c r="D81" s="97"/>
      <c r="E81" s="78"/>
      <c r="F81" s="60"/>
      <c r="G81" s="55">
        <f>F81*E81</f>
        <v>0</v>
      </c>
    </row>
    <row r="82" spans="1:7" s="34" customFormat="1" ht="12" customHeight="1" x14ac:dyDescent="0.2">
      <c r="A82" s="13"/>
      <c r="B82" s="72"/>
      <c r="C82" s="11"/>
      <c r="D82" s="12"/>
      <c r="E82" s="57"/>
      <c r="F82" s="57"/>
      <c r="G82" s="54"/>
    </row>
    <row r="83" spans="1:7" ht="12" customHeight="1" x14ac:dyDescent="0.2">
      <c r="A83" s="13" t="s">
        <v>41</v>
      </c>
      <c r="B83" s="17" t="s">
        <v>26</v>
      </c>
      <c r="C83" s="80"/>
      <c r="D83" s="81"/>
      <c r="E83" s="76"/>
      <c r="F83" s="53"/>
      <c r="G83" s="55">
        <f>F83*E83</f>
        <v>0</v>
      </c>
    </row>
    <row r="84" spans="1:7" ht="12" customHeight="1" x14ac:dyDescent="0.2">
      <c r="A84" s="13"/>
      <c r="B84" s="15"/>
      <c r="D84" s="12"/>
      <c r="E84" s="53"/>
      <c r="F84" s="53"/>
      <c r="G84" s="54"/>
    </row>
    <row r="85" spans="1:7" s="34" customFormat="1" x14ac:dyDescent="0.2">
      <c r="A85" s="39"/>
      <c r="B85" s="74" t="s">
        <v>43</v>
      </c>
      <c r="C85" s="96" t="s">
        <v>13</v>
      </c>
      <c r="D85" s="97"/>
      <c r="E85" s="78"/>
      <c r="F85" s="60"/>
      <c r="G85" s="55">
        <f>F85*E85</f>
        <v>0</v>
      </c>
    </row>
    <row r="86" spans="1:7" s="34" customFormat="1" ht="12" customHeight="1" x14ac:dyDescent="0.2">
      <c r="A86" s="13"/>
      <c r="B86" s="72"/>
      <c r="C86" s="11"/>
      <c r="D86" s="12"/>
      <c r="E86" s="57"/>
      <c r="F86" s="57"/>
      <c r="G86" s="54"/>
    </row>
    <row r="87" spans="1:7" ht="12" customHeight="1" x14ac:dyDescent="0.2">
      <c r="A87" s="13" t="s">
        <v>70</v>
      </c>
      <c r="B87" s="17" t="s">
        <v>75</v>
      </c>
      <c r="C87" s="80"/>
      <c r="D87" s="81"/>
      <c r="E87" s="76"/>
      <c r="F87" s="53"/>
      <c r="G87" s="55">
        <f>F87*E87</f>
        <v>0</v>
      </c>
    </row>
    <row r="88" spans="1:7" ht="12" customHeight="1" x14ac:dyDescent="0.2">
      <c r="A88" s="13"/>
      <c r="B88" s="15" t="s">
        <v>9</v>
      </c>
      <c r="D88" s="12"/>
      <c r="E88" s="53"/>
      <c r="F88" s="53"/>
      <c r="G88" s="54"/>
    </row>
    <row r="89" spans="1:7" ht="12" customHeight="1" x14ac:dyDescent="0.2">
      <c r="A89" s="13"/>
      <c r="B89" s="15"/>
      <c r="D89" s="12"/>
      <c r="E89" s="53"/>
      <c r="F89" s="53"/>
      <c r="G89" s="54"/>
    </row>
    <row r="90" spans="1:7" s="34" customFormat="1" x14ac:dyDescent="0.2">
      <c r="A90" s="39"/>
      <c r="B90" s="74" t="s">
        <v>71</v>
      </c>
      <c r="C90" s="96" t="s">
        <v>8</v>
      </c>
      <c r="D90" s="97"/>
      <c r="E90" s="78">
        <v>1</v>
      </c>
      <c r="F90" s="60"/>
      <c r="G90" s="55">
        <f>F90*E90</f>
        <v>0</v>
      </c>
    </row>
    <row r="91" spans="1:7" s="34" customFormat="1" ht="12" customHeight="1" x14ac:dyDescent="0.2">
      <c r="A91" s="13"/>
      <c r="B91" s="72"/>
      <c r="C91" s="11"/>
      <c r="D91" s="12"/>
      <c r="E91" s="57"/>
      <c r="F91" s="57"/>
      <c r="G91" s="54"/>
    </row>
    <row r="92" spans="1:7" ht="12" customHeight="1" x14ac:dyDescent="0.2">
      <c r="A92" s="13" t="s">
        <v>72</v>
      </c>
      <c r="B92" s="17" t="s">
        <v>76</v>
      </c>
      <c r="C92" s="80"/>
      <c r="D92" s="81"/>
      <c r="E92" s="76"/>
      <c r="F92" s="53"/>
      <c r="G92" s="55">
        <f>F92*E92</f>
        <v>0</v>
      </c>
    </row>
    <row r="93" spans="1:7" ht="12" customHeight="1" x14ac:dyDescent="0.2">
      <c r="A93" s="13"/>
      <c r="B93" s="15" t="s">
        <v>9</v>
      </c>
      <c r="D93" s="12"/>
      <c r="E93" s="53"/>
      <c r="F93" s="53"/>
      <c r="G93" s="54"/>
    </row>
    <row r="94" spans="1:7" ht="12" customHeight="1" x14ac:dyDescent="0.2">
      <c r="A94" s="13"/>
      <c r="B94" s="15"/>
      <c r="D94" s="12"/>
      <c r="E94" s="53"/>
      <c r="F94" s="53"/>
      <c r="G94" s="54"/>
    </row>
    <row r="95" spans="1:7" s="34" customFormat="1" x14ac:dyDescent="0.2">
      <c r="A95" s="39"/>
      <c r="B95" s="74" t="s">
        <v>73</v>
      </c>
      <c r="C95" s="96" t="s">
        <v>8</v>
      </c>
      <c r="D95" s="97"/>
      <c r="E95" s="78">
        <v>1</v>
      </c>
      <c r="F95" s="60"/>
      <c r="G95" s="55">
        <f>F95*E95</f>
        <v>0</v>
      </c>
    </row>
    <row r="96" spans="1:7" s="34" customFormat="1" ht="12" customHeight="1" x14ac:dyDescent="0.2">
      <c r="A96" s="13"/>
      <c r="B96" s="72"/>
      <c r="C96" s="11"/>
      <c r="D96" s="12"/>
      <c r="E96" s="57"/>
      <c r="F96" s="57"/>
      <c r="G96" s="54"/>
    </row>
    <row r="97" spans="1:7" ht="12" customHeight="1" x14ac:dyDescent="0.2">
      <c r="A97" s="13"/>
      <c r="B97" s="16" t="s">
        <v>11</v>
      </c>
      <c r="D97" s="12"/>
      <c r="E97" s="53"/>
      <c r="F97" s="53"/>
      <c r="G97" s="56">
        <f>SUM(G66:G96)</f>
        <v>0</v>
      </c>
    </row>
    <row r="98" spans="1:7" ht="12" customHeight="1" x14ac:dyDescent="0.2">
      <c r="A98" s="13"/>
      <c r="B98" s="16"/>
      <c r="D98" s="12"/>
      <c r="E98" s="53"/>
      <c r="F98" s="53"/>
      <c r="G98" s="54"/>
    </row>
    <row r="99" spans="1:7" s="34" customFormat="1" ht="16.2" customHeight="1" x14ac:dyDescent="0.3">
      <c r="A99" s="9" t="s">
        <v>62</v>
      </c>
      <c r="B99" s="10" t="s">
        <v>63</v>
      </c>
      <c r="C99" s="11"/>
      <c r="D99" s="12"/>
      <c r="E99" s="57"/>
      <c r="F99" s="57"/>
      <c r="G99" s="54"/>
    </row>
    <row r="100" spans="1:7" s="34" customFormat="1" ht="12" customHeight="1" x14ac:dyDescent="0.3">
      <c r="A100" s="9"/>
      <c r="B100" s="10"/>
      <c r="C100" s="11"/>
      <c r="D100" s="12"/>
      <c r="E100" s="57"/>
      <c r="F100" s="57"/>
      <c r="G100" s="54"/>
    </row>
    <row r="101" spans="1:7" s="34" customFormat="1" ht="12" customHeight="1" x14ac:dyDescent="0.2">
      <c r="A101" s="13" t="s">
        <v>64</v>
      </c>
      <c r="B101" s="71" t="s">
        <v>65</v>
      </c>
      <c r="C101" s="80"/>
      <c r="D101" s="81"/>
      <c r="E101" s="77"/>
      <c r="F101" s="57"/>
      <c r="G101" s="55"/>
    </row>
    <row r="102" spans="1:7" s="34" customFormat="1" ht="12" customHeight="1" x14ac:dyDescent="0.2">
      <c r="A102" s="13"/>
      <c r="B102" s="15" t="s">
        <v>9</v>
      </c>
      <c r="C102" s="11"/>
      <c r="D102" s="12"/>
      <c r="E102" s="57"/>
      <c r="F102" s="57"/>
      <c r="G102" s="54"/>
    </row>
    <row r="103" spans="1:7" s="34" customFormat="1" ht="12" customHeight="1" x14ac:dyDescent="0.2">
      <c r="A103" s="13"/>
      <c r="B103" s="15"/>
      <c r="C103" s="11"/>
      <c r="D103" s="12"/>
      <c r="E103" s="57"/>
      <c r="F103" s="57"/>
      <c r="G103" s="54"/>
    </row>
    <row r="104" spans="1:7" s="34" customFormat="1" x14ac:dyDescent="0.2">
      <c r="A104" s="39"/>
      <c r="B104" s="74" t="s">
        <v>66</v>
      </c>
      <c r="C104" s="96" t="s">
        <v>13</v>
      </c>
      <c r="D104" s="97"/>
      <c r="E104" s="78">
        <v>1</v>
      </c>
      <c r="F104" s="60"/>
      <c r="G104" s="55">
        <f>F104*E104</f>
        <v>0</v>
      </c>
    </row>
    <row r="105" spans="1:7" s="34" customFormat="1" x14ac:dyDescent="0.2">
      <c r="A105" s="13"/>
      <c r="B105" s="15"/>
      <c r="C105" s="11"/>
      <c r="D105" s="12"/>
      <c r="E105" s="57"/>
      <c r="F105" s="57"/>
      <c r="G105" s="54"/>
    </row>
    <row r="106" spans="1:7" ht="12" customHeight="1" x14ac:dyDescent="0.2">
      <c r="A106" s="13"/>
      <c r="B106" s="16" t="s">
        <v>11</v>
      </c>
      <c r="D106" s="12"/>
      <c r="E106" s="53"/>
      <c r="F106" s="53"/>
      <c r="G106" s="56">
        <f>SUM(G104:G105)</f>
        <v>0</v>
      </c>
    </row>
    <row r="107" spans="1:7" ht="12" customHeight="1" thickBot="1" x14ac:dyDescent="0.25">
      <c r="A107" s="13"/>
      <c r="B107" s="16"/>
      <c r="D107" s="12"/>
      <c r="E107" s="53"/>
      <c r="F107" s="53"/>
      <c r="G107" s="54"/>
    </row>
    <row r="108" spans="1:7" x14ac:dyDescent="0.2">
      <c r="A108" s="13"/>
      <c r="B108" s="16" t="s">
        <v>14</v>
      </c>
      <c r="C108" s="18"/>
      <c r="D108" s="12"/>
      <c r="E108" s="62"/>
      <c r="F108" s="62"/>
      <c r="G108" s="63">
        <f>G97+G62+G17+G106</f>
        <v>0</v>
      </c>
    </row>
    <row r="109" spans="1:7" x14ac:dyDescent="0.2">
      <c r="A109" s="13"/>
      <c r="B109" s="16" t="s">
        <v>22</v>
      </c>
      <c r="C109" s="18"/>
      <c r="D109" s="12"/>
      <c r="E109" s="62"/>
      <c r="F109" s="62"/>
      <c r="G109" s="64">
        <f>G108*0.2</f>
        <v>0</v>
      </c>
    </row>
    <row r="110" spans="1:7" ht="13.2" thickBot="1" x14ac:dyDescent="0.25">
      <c r="A110" s="13"/>
      <c r="B110" s="16" t="s">
        <v>15</v>
      </c>
      <c r="C110" s="18"/>
      <c r="D110" s="12"/>
      <c r="E110" s="62"/>
      <c r="F110" s="62"/>
      <c r="G110" s="65">
        <f>G108+G109</f>
        <v>0</v>
      </c>
    </row>
    <row r="111" spans="1:7" x14ac:dyDescent="0.2">
      <c r="A111" s="46"/>
      <c r="B111" s="45"/>
      <c r="C111" s="44"/>
      <c r="E111" s="67"/>
      <c r="F111" s="67"/>
      <c r="G111" s="44"/>
    </row>
    <row r="112" spans="1:7" ht="22.2" x14ac:dyDescent="0.35">
      <c r="A112" s="101" t="s">
        <v>16</v>
      </c>
      <c r="B112" s="102"/>
      <c r="C112" s="102"/>
      <c r="D112" s="102"/>
      <c r="E112" s="102"/>
      <c r="F112" s="102"/>
      <c r="G112" s="103"/>
    </row>
    <row r="113" spans="1:7" x14ac:dyDescent="0.2">
      <c r="A113" s="41"/>
      <c r="B113" s="16"/>
      <c r="D113" s="12"/>
      <c r="E113" s="62"/>
      <c r="F113" s="62"/>
      <c r="G113" s="66"/>
    </row>
    <row r="114" spans="1:7" s="49" customFormat="1" ht="16.2" x14ac:dyDescent="0.3">
      <c r="A114" s="47" t="s">
        <v>24</v>
      </c>
      <c r="B114" s="75" t="s">
        <v>23</v>
      </c>
      <c r="D114" s="50"/>
      <c r="E114" s="68"/>
      <c r="F114" s="68"/>
      <c r="G114" s="69">
        <f>G17</f>
        <v>0</v>
      </c>
    </row>
    <row r="115" spans="1:7" s="49" customFormat="1" x14ac:dyDescent="0.2">
      <c r="A115" s="47"/>
      <c r="B115" s="48"/>
      <c r="D115" s="50"/>
      <c r="E115" s="68"/>
      <c r="F115" s="68"/>
      <c r="G115" s="69"/>
    </row>
    <row r="116" spans="1:7" s="49" customFormat="1" ht="16.2" x14ac:dyDescent="0.3">
      <c r="A116" s="47" t="s">
        <v>25</v>
      </c>
      <c r="B116" s="75" t="s">
        <v>36</v>
      </c>
      <c r="D116" s="50"/>
      <c r="E116" s="68"/>
      <c r="F116" s="68"/>
      <c r="G116" s="69">
        <f>G62</f>
        <v>0</v>
      </c>
    </row>
    <row r="117" spans="1:7" ht="12.6" customHeight="1" x14ac:dyDescent="0.3">
      <c r="A117" s="41"/>
      <c r="B117" s="22"/>
      <c r="D117" s="12"/>
      <c r="E117" s="62"/>
      <c r="F117" s="62"/>
      <c r="G117" s="54"/>
    </row>
    <row r="118" spans="1:7" s="49" customFormat="1" ht="16.2" x14ac:dyDescent="0.3">
      <c r="A118" s="47" t="s">
        <v>32</v>
      </c>
      <c r="B118" s="75" t="s">
        <v>38</v>
      </c>
      <c r="D118" s="50"/>
      <c r="E118" s="68"/>
      <c r="F118" s="68"/>
      <c r="G118" s="69">
        <f>G97</f>
        <v>0</v>
      </c>
    </row>
    <row r="119" spans="1:7" s="49" customFormat="1" x14ac:dyDescent="0.2">
      <c r="A119" s="47"/>
      <c r="B119" s="48"/>
      <c r="D119" s="50"/>
      <c r="E119" s="68"/>
      <c r="F119" s="68"/>
      <c r="G119" s="69"/>
    </row>
    <row r="120" spans="1:7" s="49" customFormat="1" ht="16.2" x14ac:dyDescent="0.3">
      <c r="A120" s="47" t="s">
        <v>62</v>
      </c>
      <c r="B120" s="75" t="s">
        <v>63</v>
      </c>
      <c r="D120" s="50"/>
      <c r="E120" s="68"/>
      <c r="F120" s="68"/>
      <c r="G120" s="69">
        <f>G106</f>
        <v>0</v>
      </c>
    </row>
    <row r="121" spans="1:7" s="49" customFormat="1" ht="13.2" thickBot="1" x14ac:dyDescent="0.25">
      <c r="A121" s="47"/>
      <c r="B121" s="48"/>
      <c r="D121" s="50"/>
      <c r="E121" s="68"/>
      <c r="F121" s="68"/>
      <c r="G121" s="69"/>
    </row>
    <row r="122" spans="1:7" ht="18" thickBot="1" x14ac:dyDescent="0.35">
      <c r="A122" s="41"/>
      <c r="B122" s="23" t="s">
        <v>17</v>
      </c>
      <c r="C122" s="24"/>
      <c r="D122" s="12"/>
      <c r="E122" s="104">
        <f>G114+G116+G118+G120</f>
        <v>0</v>
      </c>
      <c r="F122" s="105"/>
      <c r="G122" s="106"/>
    </row>
    <row r="123" spans="1:7" ht="18" thickBot="1" x14ac:dyDescent="0.35">
      <c r="A123" s="41"/>
      <c r="B123" s="23" t="s">
        <v>18</v>
      </c>
      <c r="C123" s="24"/>
      <c r="D123" s="12"/>
      <c r="E123" s="98">
        <f>E122*0.2</f>
        <v>0</v>
      </c>
      <c r="F123" s="99"/>
      <c r="G123" s="100"/>
    </row>
    <row r="124" spans="1:7" ht="18" thickBot="1" x14ac:dyDescent="0.35">
      <c r="A124" s="41"/>
      <c r="B124" s="23" t="s">
        <v>19</v>
      </c>
      <c r="C124" s="24"/>
      <c r="D124" s="12"/>
      <c r="E124" s="98">
        <f>E123+E122</f>
        <v>0</v>
      </c>
      <c r="F124" s="99"/>
      <c r="G124" s="100"/>
    </row>
    <row r="125" spans="1:7" ht="20.399999999999999" thickBot="1" x14ac:dyDescent="0.35">
      <c r="A125" s="42"/>
      <c r="B125" s="25"/>
      <c r="C125" s="19"/>
      <c r="D125" s="21"/>
      <c r="E125" s="70"/>
      <c r="F125" s="70"/>
      <c r="G125" s="61"/>
    </row>
    <row r="126" spans="1:7" ht="16.2" x14ac:dyDescent="0.3">
      <c r="B126" s="26"/>
      <c r="C126" s="5"/>
      <c r="E126" s="27"/>
      <c r="F126" s="27"/>
    </row>
    <row r="127" spans="1:7" ht="16.2" x14ac:dyDescent="0.3">
      <c r="A127" s="43"/>
      <c r="B127" s="28" t="s">
        <v>20</v>
      </c>
      <c r="C127" s="29"/>
      <c r="E127" s="30" t="s">
        <v>21</v>
      </c>
      <c r="F127" s="30"/>
      <c r="G127" s="29"/>
    </row>
    <row r="128" spans="1:7" x14ac:dyDescent="0.2">
      <c r="E128" s="27"/>
      <c r="F128" s="27"/>
    </row>
  </sheetData>
  <mergeCells count="42">
    <mergeCell ref="E122:G122"/>
    <mergeCell ref="E123:G123"/>
    <mergeCell ref="E124:G124"/>
    <mergeCell ref="C83:D83"/>
    <mergeCell ref="C69:D69"/>
    <mergeCell ref="C101:D101"/>
    <mergeCell ref="C104:D104"/>
    <mergeCell ref="C85:D85"/>
    <mergeCell ref="A112:G112"/>
    <mergeCell ref="C78:D78"/>
    <mergeCell ref="C81:D81"/>
    <mergeCell ref="C87:D87"/>
    <mergeCell ref="C90:D90"/>
    <mergeCell ref="C92:D92"/>
    <mergeCell ref="C95:D95"/>
    <mergeCell ref="C74:D74"/>
    <mergeCell ref="C76:D76"/>
    <mergeCell ref="C71:D71"/>
    <mergeCell ref="C66:D66"/>
    <mergeCell ref="C59:D59"/>
    <mergeCell ref="C24:D24"/>
    <mergeCell ref="C27:D27"/>
    <mergeCell ref="C30:D30"/>
    <mergeCell ref="C33:D33"/>
    <mergeCell ref="C56:D56"/>
    <mergeCell ref="C41:D41"/>
    <mergeCell ref="C44:D44"/>
    <mergeCell ref="C50:D50"/>
    <mergeCell ref="C53:D53"/>
    <mergeCell ref="C36:D36"/>
    <mergeCell ref="C38:D38"/>
    <mergeCell ref="C47:D47"/>
    <mergeCell ref="C21:D21"/>
    <mergeCell ref="A1:G1"/>
    <mergeCell ref="A2:G2"/>
    <mergeCell ref="A3:G3"/>
    <mergeCell ref="A4:G4"/>
    <mergeCell ref="A5:G5"/>
    <mergeCell ref="A6:G6"/>
    <mergeCell ref="C7:D7"/>
    <mergeCell ref="C11:D11"/>
    <mergeCell ref="C14:D14"/>
  </mergeCells>
  <printOptions horizontalCentered="1"/>
  <pageMargins left="0.62992125984251968" right="0.51181102362204722" top="0.67" bottom="0.43" header="0.35" footer="0.23622047244094491"/>
  <pageSetup paperSize="9" scale="61" fitToWidth="0" fitToHeight="0" orientation="portrait" horizontalDpi="300" verticalDpi="300" r:id="rId1"/>
  <headerFooter alignWithMargins="0">
    <oddHeader>&amp;LProjet&amp;RLot n° xx Electricité courants forts ~ courants faibles</oddHeader>
    <oddFooter>&amp;LDPGF&amp;CRESO&amp;RPage &amp;P</oddFooter>
  </headerFooter>
  <rowBreaks count="1" manualBreakCount="1">
    <brk id="111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14ba7c-643f-4a8f-8dc2-aac182bd935f" xsi:nil="true"/>
    <lcf76f155ced4ddcb4097134ff3c332f xmlns="86481b94-6237-4b30-bf5d-544391f99fe3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8D3AAC2A461A4281DE482E77196062" ma:contentTypeVersion="21" ma:contentTypeDescription="Crée un document." ma:contentTypeScope="" ma:versionID="bbb13e4e0c8b3a2426aabadee78010c1">
  <xsd:schema xmlns:xsd="http://www.w3.org/2001/XMLSchema" xmlns:xs="http://www.w3.org/2001/XMLSchema" xmlns:p="http://schemas.microsoft.com/office/2006/metadata/properties" xmlns:ns1="http://schemas.microsoft.com/sharepoint/v3" xmlns:ns2="86481b94-6237-4b30-bf5d-544391f99fe3" xmlns:ns3="e114ba7c-643f-4a8f-8dc2-aac182bd935f" targetNamespace="http://schemas.microsoft.com/office/2006/metadata/properties" ma:root="true" ma:fieldsID="f8034bb4343c2b1ae2742b9ca6e15b73" ns1:_="" ns2:_="" ns3:_="">
    <xsd:import namespace="http://schemas.microsoft.com/sharepoint/v3"/>
    <xsd:import namespace="86481b94-6237-4b30-bf5d-544391f99fe3"/>
    <xsd:import namespace="e114ba7c-643f-4a8f-8dc2-aac182bd93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81b94-6237-4b30-bf5d-544391f99f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42bc2602-ac39-494c-9058-8e026d71b3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4ba7c-643f-4a8f-8dc2-aac182bd935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2c3169f-7eeb-4780-9b42-21ba6fbc6328}" ma:internalName="TaxCatchAll" ma:showField="CatchAllData" ma:web="e114ba7c-643f-4a8f-8dc2-aac182bd93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A893C0-5A41-4827-88A5-9254E61188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726F7A-F787-460B-A702-60C1321B98FD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b439373-0cf1-4725-af69-7296396e6588"/>
    <ds:schemaRef ds:uri="http://www.w3.org/XML/1998/namespace"/>
    <ds:schemaRef ds:uri="e114ba7c-643f-4a8f-8dc2-aac182bd935f"/>
    <ds:schemaRef ds:uri="86481b94-6237-4b30-bf5d-544391f99fe3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12BA5727-A7FA-437A-9664-ED561F6022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6481b94-6237-4b30-bf5d-544391f99fe3"/>
    <ds:schemaRef ds:uri="e114ba7c-643f-4a8f-8dc2-aac182bd93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 CHU ORLEANS VIDEO</vt:lpstr>
      <vt:lpstr>'DPGF CHU ORLEANS VIDEO'!Impression_des_titres</vt:lpstr>
      <vt:lpstr>'DPGF CHU ORLEANS VIDEO'!Zone_d_impression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</dc:title>
  <dc:subject/>
  <dc:creator>Dimitri PLEUCHOT</dc:creator>
  <cp:keywords>RESO, DPGF, MODELE</cp:keywords>
  <dc:description>cadre de décomposition modèle générique</dc:description>
  <cp:lastModifiedBy>Stéphane DORE</cp:lastModifiedBy>
  <cp:revision/>
  <cp:lastPrinted>2022-09-13T12:18:56Z</cp:lastPrinted>
  <dcterms:created xsi:type="dcterms:W3CDTF">1998-05-06T12:02:30Z</dcterms:created>
  <dcterms:modified xsi:type="dcterms:W3CDTF">2026-06-05T06:18:48Z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0x010100778D3AAC2A461A4281DE482E77196062</vt:lpwstr>
  </property>
  <property fmtid="{D5CDD505-2E9C-101B-9397-08002B2CF9AE}" pid="3" name="MediaServiceImageTags">
    <vt:lpwstr/>
  </property>
</Properties>
</file>